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G16" i="1"/>
  <c r="G15"/>
  <c r="D29"/>
  <c r="D30" s="1"/>
  <c r="G14"/>
  <c r="G13"/>
  <c r="G17" s="1"/>
  <c r="G12"/>
  <c r="G11"/>
  <c r="G10"/>
  <c r="G19" l="1"/>
  <c r="G21" s="1"/>
</calcChain>
</file>

<file path=xl/sharedStrings.xml><?xml version="1.0" encoding="utf-8"?>
<sst xmlns="http://schemas.openxmlformats.org/spreadsheetml/2006/main" count="45" uniqueCount="41">
  <si>
    <t>PLANILHA ORÇAMENTÁRIA</t>
  </si>
  <si>
    <r>
      <t xml:space="preserve">MUNICÍPIO: </t>
    </r>
    <r>
      <rPr>
        <sz val="11"/>
        <color theme="1"/>
        <rFont val="Calibri"/>
        <family val="2"/>
        <scheme val="minor"/>
      </rPr>
      <t>JARI/RS</t>
    </r>
  </si>
  <si>
    <t>ITEM</t>
  </si>
  <si>
    <t>DESCRIÇÃO</t>
  </si>
  <si>
    <t>UNID.</t>
  </si>
  <si>
    <t>QUANT.</t>
  </si>
  <si>
    <t>PREÇO</t>
  </si>
  <si>
    <t>UNIT.</t>
  </si>
  <si>
    <t>TOTAL</t>
  </si>
  <si>
    <t>01.</t>
  </si>
  <si>
    <t>FOSSAS SÉPTICAS</t>
  </si>
  <si>
    <r>
      <t xml:space="preserve">OBRA: </t>
    </r>
    <r>
      <rPr>
        <sz val="11"/>
        <color theme="1"/>
        <rFont val="Calibri"/>
        <family val="2"/>
        <scheme val="minor"/>
      </rPr>
      <t>CONSTRUÇÃO DE 50 FOSSAS SÉPTICAS</t>
    </r>
  </si>
  <si>
    <t>m³</t>
  </si>
  <si>
    <t>m²</t>
  </si>
  <si>
    <t>Concreto traço 1:3:3 (cimento pozolânico CP IV-32 RS, areia lavada média e brita 1), incluindo preparo, lançamento e adensamento</t>
  </si>
  <si>
    <t>unid.</t>
  </si>
  <si>
    <t>BDI</t>
  </si>
  <si>
    <t>BDI Utilizado para cálculo</t>
  </si>
  <si>
    <t>Administração central</t>
  </si>
  <si>
    <t>Seguro e Garantia</t>
  </si>
  <si>
    <t>Risco</t>
  </si>
  <si>
    <t>Despesas financeiras</t>
  </si>
  <si>
    <t>Lucro</t>
  </si>
  <si>
    <t>Tributos</t>
  </si>
  <si>
    <t>Total</t>
  </si>
  <si>
    <t>TOTAL DO PROJETO</t>
  </si>
  <si>
    <t>Ercilia da Rosa Tolfo</t>
  </si>
  <si>
    <t>Pedrolivio Porto Prado</t>
  </si>
  <si>
    <t xml:space="preserve">Prefeito Municipal </t>
  </si>
  <si>
    <t>____________________</t>
  </si>
  <si>
    <t>________________________</t>
  </si>
  <si>
    <t>Escavação mecânica com retroescavadeira até 1,50 m de profundidade</t>
  </si>
  <si>
    <t>Fôrma pré-fabricada com chapa de madeira compensada plastificada e=12 mm, 3 aproveitamentos</t>
  </si>
  <si>
    <t>Tela de aço nervurada com diâmetro de 4,2 mm e espaçamento da malha =10x10 cm</t>
  </si>
  <si>
    <t>Tubulação em PVC branco para esgoto série normal , diâmetro de 100 mm e conexões</t>
  </si>
  <si>
    <t xml:space="preserve">Engenheira Civil </t>
  </si>
  <si>
    <t>CREA-RS 195156</t>
  </si>
  <si>
    <t>Jari, 16 de janeiro de 2014.</t>
  </si>
  <si>
    <t>km</t>
  </si>
  <si>
    <t>Deslocamento para distribuição de material</t>
  </si>
  <si>
    <t>Deslocamento da retroescavadeira</t>
  </si>
</sst>
</file>

<file path=xl/styles.xml><?xml version="1.0" encoding="utf-8"?>
<styleSheet xmlns="http://schemas.openxmlformats.org/spreadsheetml/2006/main">
  <numFmts count="1">
    <numFmt numFmtId="164" formatCode="0.0000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2" fillId="0" borderId="0" xfId="0" applyFont="1" applyAlignment="1">
      <alignment vertical="center"/>
    </xf>
    <xf numFmtId="10" fontId="0" fillId="0" borderId="1" xfId="1" applyNumberFormat="1" applyFont="1" applyBorder="1"/>
    <xf numFmtId="10" fontId="2" fillId="0" borderId="1" xfId="0" applyNumberFormat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righ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selection activeCell="H27" sqref="H27"/>
    </sheetView>
  </sheetViews>
  <sheetFormatPr defaultRowHeight="15"/>
  <cols>
    <col min="1" max="1" width="5.5703125" customWidth="1"/>
    <col min="2" max="2" width="12.28515625" customWidth="1"/>
    <col min="3" max="3" width="35.140625" customWidth="1"/>
    <col min="4" max="4" width="7.5703125" customWidth="1"/>
    <col min="7" max="7" width="10.85546875" customWidth="1"/>
    <col min="11" max="11" width="26.42578125" customWidth="1"/>
  </cols>
  <sheetData>
    <row r="1" spans="1:11" ht="12" customHeight="1">
      <c r="A1" s="43" t="s">
        <v>0</v>
      </c>
      <c r="B1" s="43"/>
      <c r="C1" s="43"/>
      <c r="D1" s="43"/>
      <c r="E1" s="43"/>
      <c r="F1" s="43"/>
      <c r="G1" s="43"/>
    </row>
    <row r="2" spans="1:11" ht="12" customHeight="1">
      <c r="A2" s="43"/>
      <c r="B2" s="43"/>
      <c r="C2" s="43"/>
      <c r="D2" s="43"/>
      <c r="E2" s="43"/>
      <c r="F2" s="43"/>
      <c r="G2" s="43"/>
    </row>
    <row r="3" spans="1:11" ht="9" customHeight="1"/>
    <row r="4" spans="1:11" ht="20.100000000000001" customHeight="1">
      <c r="A4" s="44" t="s">
        <v>1</v>
      </c>
      <c r="B4" s="44"/>
      <c r="C4" s="44"/>
      <c r="D4" s="1"/>
      <c r="E4" s="1"/>
      <c r="F4" s="1"/>
      <c r="G4" s="1"/>
    </row>
    <row r="5" spans="1:11" ht="20.100000000000001" customHeight="1">
      <c r="A5" s="44" t="s">
        <v>11</v>
      </c>
      <c r="B5" s="44"/>
      <c r="C5" s="44"/>
      <c r="D5" s="45"/>
      <c r="E5" s="45"/>
      <c r="F5" s="45"/>
      <c r="G5" s="45"/>
    </row>
    <row r="7" spans="1:11">
      <c r="A7" s="47" t="s">
        <v>2</v>
      </c>
      <c r="B7" s="47" t="s">
        <v>3</v>
      </c>
      <c r="C7" s="47"/>
      <c r="D7" s="47" t="s">
        <v>4</v>
      </c>
      <c r="E7" s="47" t="s">
        <v>5</v>
      </c>
      <c r="F7" s="47" t="s">
        <v>6</v>
      </c>
      <c r="G7" s="47"/>
    </row>
    <row r="8" spans="1:11">
      <c r="A8" s="47"/>
      <c r="B8" s="47"/>
      <c r="C8" s="47"/>
      <c r="D8" s="47"/>
      <c r="E8" s="47"/>
      <c r="F8" s="2" t="s">
        <v>7</v>
      </c>
      <c r="G8" s="2" t="s">
        <v>8</v>
      </c>
    </row>
    <row r="9" spans="1:11">
      <c r="A9" s="3" t="s">
        <v>9</v>
      </c>
      <c r="B9" s="46" t="s">
        <v>10</v>
      </c>
      <c r="C9" s="46"/>
      <c r="D9" s="46"/>
      <c r="E9" s="46"/>
      <c r="F9" s="46"/>
      <c r="G9" s="46"/>
    </row>
    <row r="10" spans="1:11" ht="35.1" customHeight="1">
      <c r="A10" s="4"/>
      <c r="B10" s="40" t="s">
        <v>31</v>
      </c>
      <c r="C10" s="40"/>
      <c r="D10" s="5" t="s">
        <v>12</v>
      </c>
      <c r="E10" s="7">
        <v>147.54285715</v>
      </c>
      <c r="F10" s="6">
        <v>5.19</v>
      </c>
      <c r="G10" s="32">
        <f>E10*F10</f>
        <v>765.74742860850006</v>
      </c>
      <c r="K10" s="20"/>
    </row>
    <row r="11" spans="1:11" ht="46.5" customHeight="1">
      <c r="A11" s="8"/>
      <c r="B11" s="40" t="s">
        <v>32</v>
      </c>
      <c r="C11" s="40"/>
      <c r="D11" s="9" t="s">
        <v>13</v>
      </c>
      <c r="E11" s="9">
        <v>143.47</v>
      </c>
      <c r="F11" s="10">
        <v>14.57</v>
      </c>
      <c r="G11" s="32">
        <f>E11*F11</f>
        <v>2090.3579</v>
      </c>
      <c r="K11" s="20"/>
    </row>
    <row r="12" spans="1:11" ht="45" customHeight="1">
      <c r="A12" s="11"/>
      <c r="B12" s="40" t="s">
        <v>14</v>
      </c>
      <c r="C12" s="40"/>
      <c r="D12" s="12" t="s">
        <v>12</v>
      </c>
      <c r="E12" s="13">
        <v>48.114285700000003</v>
      </c>
      <c r="F12" s="14">
        <v>289.06</v>
      </c>
      <c r="G12" s="32">
        <f>E12*F12</f>
        <v>13907.915424442001</v>
      </c>
      <c r="K12" s="20"/>
    </row>
    <row r="13" spans="1:11" ht="35.1" customHeight="1">
      <c r="A13" s="16"/>
      <c r="B13" s="40" t="s">
        <v>33</v>
      </c>
      <c r="C13" s="40"/>
      <c r="D13" s="17" t="s">
        <v>13</v>
      </c>
      <c r="E13" s="19">
        <v>98.371428550000005</v>
      </c>
      <c r="F13" s="18">
        <v>12.31</v>
      </c>
      <c r="G13" s="32">
        <f>E13*F13</f>
        <v>1210.9522854505001</v>
      </c>
      <c r="K13" s="20"/>
    </row>
    <row r="14" spans="1:11" ht="35.1" customHeight="1">
      <c r="A14" s="16"/>
      <c r="B14" s="40" t="s">
        <v>34</v>
      </c>
      <c r="C14" s="40"/>
      <c r="D14" s="17" t="s">
        <v>15</v>
      </c>
      <c r="E14" s="19">
        <v>50</v>
      </c>
      <c r="F14" s="18">
        <v>57.05</v>
      </c>
      <c r="G14" s="32">
        <f>E14*F14</f>
        <v>2852.5</v>
      </c>
      <c r="K14" s="20"/>
    </row>
    <row r="15" spans="1:11" s="15" customFormat="1" ht="15.95" customHeight="1">
      <c r="A15" s="48"/>
      <c r="B15" s="40" t="s">
        <v>39</v>
      </c>
      <c r="C15" s="40"/>
      <c r="D15" s="17" t="s">
        <v>38</v>
      </c>
      <c r="E15" s="19">
        <v>250</v>
      </c>
      <c r="F15" s="49">
        <v>2</v>
      </c>
      <c r="G15" s="32">
        <f>E15*F15</f>
        <v>500</v>
      </c>
      <c r="K15" s="20"/>
    </row>
    <row r="16" spans="1:11" s="15" customFormat="1" ht="15.95" customHeight="1">
      <c r="A16" s="48"/>
      <c r="B16" s="40" t="s">
        <v>40</v>
      </c>
      <c r="C16" s="40"/>
      <c r="D16" s="17" t="s">
        <v>38</v>
      </c>
      <c r="E16" s="19">
        <v>250</v>
      </c>
      <c r="F16" s="49">
        <v>2</v>
      </c>
      <c r="G16" s="32">
        <f>E16*F16</f>
        <v>500</v>
      </c>
      <c r="K16" s="20"/>
    </row>
    <row r="17" spans="1:7">
      <c r="A17" s="38" t="s">
        <v>8</v>
      </c>
      <c r="B17" s="39"/>
      <c r="C17" s="39"/>
      <c r="D17" s="39"/>
      <c r="E17" s="39"/>
      <c r="F17" s="41"/>
      <c r="G17" s="31">
        <f>SUM(G10:G16)</f>
        <v>21827.473038501001</v>
      </c>
    </row>
    <row r="18" spans="1:7">
      <c r="A18" s="24"/>
      <c r="B18" s="25"/>
      <c r="C18" s="25"/>
      <c r="D18" s="25"/>
      <c r="E18" s="25"/>
      <c r="F18" s="25"/>
      <c r="G18" s="26"/>
    </row>
    <row r="19" spans="1:7">
      <c r="A19" s="42" t="s">
        <v>16</v>
      </c>
      <c r="B19" s="42"/>
      <c r="C19" s="42"/>
      <c r="D19" s="42"/>
      <c r="E19" s="42"/>
      <c r="F19" s="42"/>
      <c r="G19" s="30">
        <f>G17*0.2418</f>
        <v>5277.8829807095417</v>
      </c>
    </row>
    <row r="20" spans="1:7">
      <c r="A20" s="27"/>
      <c r="B20" s="28"/>
      <c r="C20" s="28"/>
      <c r="D20" s="28"/>
      <c r="E20" s="28"/>
      <c r="F20" s="28"/>
      <c r="G20" s="29"/>
    </row>
    <row r="21" spans="1:7">
      <c r="A21" s="38" t="s">
        <v>25</v>
      </c>
      <c r="B21" s="39"/>
      <c r="C21" s="39"/>
      <c r="D21" s="39"/>
      <c r="E21" s="39"/>
      <c r="F21" s="39"/>
      <c r="G21" s="30">
        <f>G17+G19</f>
        <v>27105.356019210543</v>
      </c>
    </row>
    <row r="23" spans="1:7" s="21" customFormat="1" ht="15.95" customHeight="1">
      <c r="B23" s="34" t="s">
        <v>17</v>
      </c>
      <c r="C23" s="34"/>
      <c r="D23" s="34"/>
    </row>
    <row r="24" spans="1:7" ht="15.95" customHeight="1">
      <c r="B24" s="36" t="s">
        <v>18</v>
      </c>
      <c r="C24" s="36"/>
      <c r="D24" s="22">
        <v>4.9299999999999997E-2</v>
      </c>
    </row>
    <row r="25" spans="1:7" ht="15.95" customHeight="1">
      <c r="B25" s="36" t="s">
        <v>19</v>
      </c>
      <c r="C25" s="36"/>
      <c r="D25" s="22">
        <v>4.8999999999999998E-3</v>
      </c>
    </row>
    <row r="26" spans="1:7" ht="15.95" customHeight="1">
      <c r="B26" s="36" t="s">
        <v>20</v>
      </c>
      <c r="C26" s="36"/>
      <c r="D26" s="22">
        <v>1.3899999999999999E-2</v>
      </c>
    </row>
    <row r="27" spans="1:7" ht="15.95" customHeight="1">
      <c r="B27" s="36" t="s">
        <v>21</v>
      </c>
      <c r="C27" s="36"/>
      <c r="D27" s="22">
        <v>9.9000000000000008E-3</v>
      </c>
    </row>
    <row r="28" spans="1:7" ht="15.95" customHeight="1">
      <c r="B28" s="36" t="s">
        <v>22</v>
      </c>
      <c r="C28" s="36"/>
      <c r="D28" s="22">
        <v>8.0399999999999999E-2</v>
      </c>
    </row>
    <row r="29" spans="1:7" ht="15.95" customHeight="1">
      <c r="B29" s="36" t="s">
        <v>23</v>
      </c>
      <c r="C29" s="36"/>
      <c r="D29" s="22">
        <f>0.2418-(SUM(D24:D28))</f>
        <v>8.3400000000000002E-2</v>
      </c>
    </row>
    <row r="30" spans="1:7" ht="15.95" customHeight="1">
      <c r="B30" s="37" t="s">
        <v>24</v>
      </c>
      <c r="C30" s="37"/>
      <c r="D30" s="23">
        <f>SUM(D24:D29)</f>
        <v>0.24179999999999999</v>
      </c>
    </row>
    <row r="32" spans="1:7">
      <c r="B32" s="35" t="s">
        <v>37</v>
      </c>
      <c r="C32" s="35"/>
    </row>
    <row r="33" spans="2:6" s="15" customFormat="1"/>
    <row r="34" spans="2:6" s="15" customFormat="1"/>
    <row r="35" spans="2:6">
      <c r="B35" s="33" t="s">
        <v>29</v>
      </c>
      <c r="C35" s="33"/>
      <c r="D35" s="33" t="s">
        <v>30</v>
      </c>
      <c r="E35" s="33"/>
      <c r="F35" s="33"/>
    </row>
    <row r="36" spans="2:6">
      <c r="B36" s="33" t="s">
        <v>26</v>
      </c>
      <c r="C36" s="33"/>
      <c r="D36" s="33" t="s">
        <v>27</v>
      </c>
      <c r="E36" s="33"/>
      <c r="F36" s="33"/>
    </row>
    <row r="37" spans="2:6">
      <c r="B37" s="33" t="s">
        <v>35</v>
      </c>
      <c r="C37" s="33"/>
      <c r="D37" s="33" t="s">
        <v>28</v>
      </c>
      <c r="E37" s="33"/>
      <c r="F37" s="33"/>
    </row>
    <row r="38" spans="2:6">
      <c r="B38" s="33" t="s">
        <v>36</v>
      </c>
      <c r="C38" s="33"/>
    </row>
  </sheetData>
  <mergeCells count="36">
    <mergeCell ref="A1:G2"/>
    <mergeCell ref="A4:C4"/>
    <mergeCell ref="A5:C5"/>
    <mergeCell ref="D5:G5"/>
    <mergeCell ref="B9:G9"/>
    <mergeCell ref="F7:G7"/>
    <mergeCell ref="A7:A8"/>
    <mergeCell ref="B7:C8"/>
    <mergeCell ref="E7:E8"/>
    <mergeCell ref="D7:D8"/>
    <mergeCell ref="A21:F21"/>
    <mergeCell ref="B10:C10"/>
    <mergeCell ref="B11:C11"/>
    <mergeCell ref="B12:C12"/>
    <mergeCell ref="A17:F17"/>
    <mergeCell ref="B13:C13"/>
    <mergeCell ref="B14:C14"/>
    <mergeCell ref="A19:F19"/>
    <mergeCell ref="B15:C15"/>
    <mergeCell ref="B16:C16"/>
    <mergeCell ref="B38:C38"/>
    <mergeCell ref="B23:D23"/>
    <mergeCell ref="B32:C32"/>
    <mergeCell ref="D35:F35"/>
    <mergeCell ref="D36:F36"/>
    <mergeCell ref="D37:F37"/>
    <mergeCell ref="B37:C37"/>
    <mergeCell ref="B36:C36"/>
    <mergeCell ref="B35:C35"/>
    <mergeCell ref="B28:C28"/>
    <mergeCell ref="B29:C29"/>
    <mergeCell ref="B30:C30"/>
    <mergeCell ref="B24:C24"/>
    <mergeCell ref="B25:C25"/>
    <mergeCell ref="B26:C26"/>
    <mergeCell ref="B27:C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</dc:creator>
  <cp:lastModifiedBy>Lia</cp:lastModifiedBy>
  <cp:lastPrinted>2014-01-17T13:42:16Z</cp:lastPrinted>
  <dcterms:created xsi:type="dcterms:W3CDTF">2014-01-15T12:22:26Z</dcterms:created>
  <dcterms:modified xsi:type="dcterms:W3CDTF">2014-01-17T13:42:17Z</dcterms:modified>
</cp:coreProperties>
</file>